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№1'!$A$1:$G$32</definedName>
  </definedNames>
  <calcPr calcId="145621"/>
</workbook>
</file>

<file path=xl/calcChain.xml><?xml version="1.0" encoding="utf-8"?>
<calcChain xmlns="http://schemas.openxmlformats.org/spreadsheetml/2006/main">
  <c r="D2" i="2" l="1"/>
  <c r="B2" i="2"/>
  <c r="C2" i="2"/>
  <c r="A2" i="2"/>
  <c r="F9" i="1" l="1"/>
  <c r="F11" i="1"/>
  <c r="F12" i="1"/>
  <c r="F13" i="1"/>
  <c r="F14" i="1"/>
  <c r="G13" i="1" l="1"/>
  <c r="G10" i="1" l="1"/>
  <c r="G11" i="1"/>
  <c r="G12" i="1"/>
  <c r="G14" i="1"/>
  <c r="G9" i="1"/>
  <c r="G15" i="1" l="1"/>
  <c r="G16" i="1" s="1"/>
  <c r="G17" i="1" s="1"/>
</calcChain>
</file>

<file path=xl/sharedStrings.xml><?xml version="1.0" encoding="utf-8"?>
<sst xmlns="http://schemas.openxmlformats.org/spreadsheetml/2006/main" count="46" uniqueCount="36">
  <si>
    <t>Итого:</t>
  </si>
  <si>
    <t>Всего:</t>
  </si>
  <si>
    <t>Цена за единицу без НДС, руб.</t>
  </si>
  <si>
    <t>Сумма без НДС, руб.</t>
  </si>
  <si>
    <t>№ п/п</t>
  </si>
  <si>
    <t>НДС 18%: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</si>
  <si>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</si>
  <si>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</si>
  <si>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</si>
  <si>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</si>
  <si>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</si>
  <si>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</si>
  <si>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1.  Поставщик обязуется поставить, а Покупатель принять и оплатить следующие Товары: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</si>
  <si>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</si>
  <si>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</si>
  <si>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</si>
  <si>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Генеральный директор АО «Хиагда»</t>
  </si>
  <si>
    <t>________________  /А.А. Дементьев /</t>
  </si>
  <si>
    <t>в соответствии с техническим заданием</t>
  </si>
  <si>
    <t>шт</t>
  </si>
  <si>
    <t>Количество на 2015 год</t>
  </si>
  <si>
    <t>Итого с учётом НДС: __________________ руб. (______________________ рублей ___ копеек), в т.ч. НДС (18%) - ___________________ руб.</t>
  </si>
  <si>
    <t>2. Условия поставки: доставка до АО «Хиагда» (Грузополучателя) согласно отгрузочным реквизитам:  672018, Забайкальский край, г. Чита, п. Рудник Кадала, Дворцовский тракт, 50, Центральная база МТС АО «Хиагда»</t>
  </si>
  <si>
    <t>(1*)</t>
  </si>
  <si>
    <t>(2*)</t>
  </si>
  <si>
    <t>(3*)</t>
  </si>
  <si>
    <t>В соответствии с Отраслевым технологическим стандартом в области информационных технологий, автоматизации и связи эквивалент допустим из числа следующих вендоров:
Базовые рабочие станции – HP, Lenovo, Depo, Dell 
Мониторы – HP, NEC, Samsung 
Ноутбуки – HP, Samsung, Sony, Lenovo</t>
  </si>
  <si>
    <t>3. Срок поставки: в течение 1 (одного) месяца с даты заключения договора</t>
  </si>
  <si>
    <t>Многофункциональный принтер HP LaserJet Pro 400 MFP M425dn или эквивалент(1*)</t>
  </si>
  <si>
    <t>Оборудование должно быть совместимо с картриджами CF280A, CF280X, имеющимися у заказчика.</t>
  </si>
  <si>
    <t>Оборудование должно быть совместимо с плоттером Canon iPF765, имеющимся у заказчика.</t>
  </si>
  <si>
    <t>Напольный стенд Canon ST-34 для плоттера Canon iPF765, или эквивалент (2*)</t>
  </si>
  <si>
    <t>Ноутбук Lenovo IdeaPad Z5070 или эквивалент  (3*)</t>
  </si>
  <si>
    <t>Монитор AOC 21.5 "I2276VW или эквивалент   (3*)</t>
  </si>
  <si>
    <t>Системный блок Lenovo ThinkCentre Edge 73 SFF  или эквивалент   (3*)</t>
  </si>
  <si>
    <t>Принтер HP LaserJet Pro 400 M401dne или эквивалент ( 1*)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</si>
</sst>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topLeftCell="A3" zoomScale="70" zoomScaleNormal="75" zoomScaleSheetLayoutView="70" workbookViewId="0">
      <selection activeCell="E13" sqref="E13"/>
    </sheetView>
  </sheetViews>
  <sheetFormatPr defaultRowHeight="18.75" x14ac:dyDescent="0.3"/>
  <cols>
    <col min="1" max="1" width="10.28515625" style="2" customWidth="1"/>
    <col min="2" max="2" width="67.85546875" style="2" customWidth="1"/>
    <col min="3" max="3" width="36.28515625" style="2" customWidth="1"/>
    <col min="4" max="4" width="9.5703125" style="2" customWidth="1"/>
    <col min="5" max="5" width="16.85546875" style="2" customWidth="1"/>
    <col min="6" max="6" width="20.5703125" style="2" customWidth="1"/>
    <col min="7" max="7" width="24" style="2" customWidth="1"/>
    <col min="8" max="16384" width="9.140625" style="2"/>
  </cols>
  <sheetData>
    <row r="1" spans="1:7" s="1" customFormat="1" x14ac:dyDescent="0.3">
      <c r="G1" s="15" t="s">
        <v>9</v>
      </c>
    </row>
    <row r="3" spans="1:7" ht="20.25" x14ac:dyDescent="0.3">
      <c r="A3" s="40" t="s">
        <v>7</v>
      </c>
      <c r="B3" s="40"/>
      <c r="C3" s="40"/>
      <c r="D3" s="40"/>
      <c r="E3" s="40"/>
      <c r="F3" s="40"/>
      <c r="G3" s="40"/>
    </row>
    <row r="4" spans="1:7" ht="20.25" x14ac:dyDescent="0.3">
      <c r="A4" s="16"/>
      <c r="B4" s="16"/>
      <c r="C4" s="16"/>
      <c r="D4" s="16"/>
      <c r="E4" s="17"/>
      <c r="F4" s="17"/>
      <c r="G4" s="17"/>
    </row>
    <row r="5" spans="1:7" x14ac:dyDescent="0.3">
      <c r="A5" s="43" t="s">
        <v>12</v>
      </c>
      <c r="B5" s="43"/>
      <c r="C5" s="43"/>
      <c r="D5" s="43"/>
      <c r="E5" s="43"/>
      <c r="F5" s="43"/>
      <c r="G5" s="43"/>
    </row>
    <row r="6" spans="1:7" ht="19.5" customHeight="1" x14ac:dyDescent="0.3">
      <c r="A6" s="44" t="s">
        <v>4</v>
      </c>
      <c r="B6" s="44" t="s">
        <v>8</v>
      </c>
      <c r="C6" s="44" t="s">
        <v>13</v>
      </c>
      <c r="D6" s="41" t="s">
        <v>6</v>
      </c>
      <c r="E6" s="42" t="s">
        <v>20</v>
      </c>
      <c r="F6" s="42" t="s">
        <v>2</v>
      </c>
      <c r="G6" s="42" t="s">
        <v>3</v>
      </c>
    </row>
    <row r="7" spans="1:7" ht="18.75" customHeight="1" x14ac:dyDescent="0.3">
      <c r="A7" s="44"/>
      <c r="B7" s="44"/>
      <c r="C7" s="44"/>
      <c r="D7" s="41"/>
      <c r="E7" s="42"/>
      <c r="F7" s="42"/>
      <c r="G7" s="42"/>
    </row>
    <row r="8" spans="1:7" ht="32.25" customHeight="1" x14ac:dyDescent="0.3">
      <c r="A8" s="44"/>
      <c r="B8" s="44"/>
      <c r="C8" s="44"/>
      <c r="D8" s="41"/>
      <c r="E8" s="42"/>
      <c r="F8" s="42"/>
      <c r="G8" s="42"/>
    </row>
    <row r="9" spans="1:7" ht="37.5" x14ac:dyDescent="0.3">
      <c r="A9" s="18">
        <v>1</v>
      </c>
      <c r="B9" s="19" t="s">
        <v>28</v>
      </c>
      <c r="C9" s="20" t="s">
        <v>18</v>
      </c>
      <c r="D9" s="21" t="s">
        <v>19</v>
      </c>
      <c r="E9" s="22">
        <v>14</v>
      </c>
      <c r="F9" s="26">
        <f>19800</f>
        <v>19800</v>
      </c>
      <c r="G9" s="26">
        <f>E9*F9</f>
        <v>277200</v>
      </c>
    </row>
    <row r="10" spans="1:7" ht="37.5" x14ac:dyDescent="0.3">
      <c r="A10" s="24">
        <v>2</v>
      </c>
      <c r="B10" s="19" t="s">
        <v>31</v>
      </c>
      <c r="C10" s="20" t="s">
        <v>18</v>
      </c>
      <c r="D10" s="21" t="s">
        <v>19</v>
      </c>
      <c r="E10" s="22">
        <v>1</v>
      </c>
      <c r="F10" s="26">
        <v>14151.5</v>
      </c>
      <c r="G10" s="26">
        <f t="shared" ref="G10:G14" si="0">E10*F10</f>
        <v>14151.5</v>
      </c>
    </row>
    <row r="11" spans="1:7" ht="37.5" x14ac:dyDescent="0.3">
      <c r="A11" s="28">
        <v>3</v>
      </c>
      <c r="B11" s="19" t="s">
        <v>32</v>
      </c>
      <c r="C11" s="20" t="s">
        <v>18</v>
      </c>
      <c r="D11" s="21" t="s">
        <v>19</v>
      </c>
      <c r="E11" s="22">
        <v>2</v>
      </c>
      <c r="F11" s="26">
        <f>37189.75</f>
        <v>37189.75</v>
      </c>
      <c r="G11" s="26">
        <f t="shared" si="0"/>
        <v>74379.5</v>
      </c>
    </row>
    <row r="12" spans="1:7" ht="37.5" x14ac:dyDescent="0.3">
      <c r="A12" s="28">
        <v>4</v>
      </c>
      <c r="B12" s="19" t="s">
        <v>33</v>
      </c>
      <c r="C12" s="20" t="s">
        <v>18</v>
      </c>
      <c r="D12" s="21" t="s">
        <v>19</v>
      </c>
      <c r="E12" s="22">
        <v>5</v>
      </c>
      <c r="F12" s="26">
        <f>10023</f>
        <v>10023</v>
      </c>
      <c r="G12" s="26">
        <f t="shared" si="0"/>
        <v>50115</v>
      </c>
    </row>
    <row r="13" spans="1:7" ht="37.5" x14ac:dyDescent="0.3">
      <c r="A13" s="28">
        <v>5</v>
      </c>
      <c r="B13" s="19" t="s">
        <v>35</v>
      </c>
      <c r="C13" s="20" t="s">
        <v>18</v>
      </c>
      <c r="D13" s="21" t="s">
        <v>19</v>
      </c>
      <c r="E13" s="22">
        <v>5</v>
      </c>
      <c r="F13" s="26">
        <f>12500</f>
        <v>12500</v>
      </c>
      <c r="G13" s="26">
        <f t="shared" si="0"/>
        <v>62500</v>
      </c>
    </row>
    <row r="14" spans="1:7" ht="37.5" x14ac:dyDescent="0.3">
      <c r="A14" s="28">
        <v>6</v>
      </c>
      <c r="B14" s="19" t="s">
        <v>34</v>
      </c>
      <c r="C14" s="20" t="s">
        <v>18</v>
      </c>
      <c r="D14" s="21" t="s">
        <v>19</v>
      </c>
      <c r="E14" s="22">
        <v>9</v>
      </c>
      <c r="F14" s="26">
        <f>29622.12</f>
        <v>29622.12</v>
      </c>
      <c r="G14" s="26">
        <f t="shared" si="0"/>
        <v>266599.08</v>
      </c>
    </row>
    <row r="15" spans="1:7" x14ac:dyDescent="0.3">
      <c r="A15" s="29" t="s">
        <v>0</v>
      </c>
      <c r="B15" s="30"/>
      <c r="C15" s="30"/>
      <c r="D15" s="30"/>
      <c r="E15" s="30"/>
      <c r="F15" s="30"/>
      <c r="G15" s="25">
        <f>SUM(G9:G14)</f>
        <v>744945.08000000007</v>
      </c>
    </row>
    <row r="16" spans="1:7" x14ac:dyDescent="0.3">
      <c r="A16" s="29" t="s">
        <v>5</v>
      </c>
      <c r="B16" s="30"/>
      <c r="C16" s="30"/>
      <c r="D16" s="30"/>
      <c r="E16" s="30"/>
      <c r="F16" s="30"/>
      <c r="G16" s="25">
        <f>G15*0.18</f>
        <v>134090.11440000002</v>
      </c>
    </row>
    <row r="17" spans="1:7" x14ac:dyDescent="0.3">
      <c r="A17" s="29" t="s">
        <v>1</v>
      </c>
      <c r="B17" s="30"/>
      <c r="C17" s="30"/>
      <c r="D17" s="30"/>
      <c r="E17" s="30"/>
      <c r="F17" s="30"/>
      <c r="G17" s="25">
        <f>SUM(G15:G16)</f>
        <v>879035.19440000015</v>
      </c>
    </row>
    <row r="18" spans="1:7" ht="19.5" customHeight="1" x14ac:dyDescent="0.3">
      <c r="A18" s="32" t="s">
        <v>21</v>
      </c>
      <c r="B18" s="33"/>
      <c r="C18" s="33"/>
      <c r="D18" s="33"/>
      <c r="E18" s="33"/>
      <c r="F18" s="33"/>
      <c r="G18" s="33"/>
    </row>
    <row r="19" spans="1:7" ht="6.75" customHeight="1" x14ac:dyDescent="0.3">
      <c r="A19" s="23"/>
      <c r="B19" s="23"/>
      <c r="C19" s="23"/>
      <c r="D19" s="23"/>
      <c r="E19" s="23"/>
      <c r="F19" s="23"/>
      <c r="G19" s="23"/>
    </row>
    <row r="20" spans="1:7" x14ac:dyDescent="0.3">
      <c r="A20" s="27" t="s">
        <v>23</v>
      </c>
      <c r="B20" s="31" t="s">
        <v>29</v>
      </c>
      <c r="C20" s="31"/>
      <c r="D20" s="31"/>
      <c r="E20" s="31"/>
      <c r="F20" s="31"/>
      <c r="G20" s="31"/>
    </row>
    <row r="21" spans="1:7" x14ac:dyDescent="0.3">
      <c r="A21" s="27" t="s">
        <v>24</v>
      </c>
      <c r="B21" s="31" t="s">
        <v>30</v>
      </c>
      <c r="C21" s="31"/>
      <c r="D21" s="31"/>
      <c r="E21" s="31"/>
      <c r="F21" s="31"/>
      <c r="G21" s="31"/>
    </row>
    <row r="22" spans="1:7" ht="94.5" customHeight="1" x14ac:dyDescent="0.3">
      <c r="A22" s="27" t="s">
        <v>25</v>
      </c>
      <c r="B22" s="37" t="s">
        <v>26</v>
      </c>
      <c r="C22" s="38"/>
      <c r="D22" s="38"/>
      <c r="E22" s="38"/>
      <c r="F22" s="38"/>
      <c r="G22" s="39"/>
    </row>
    <row r="23" spans="1:7" ht="42.75" customHeight="1" x14ac:dyDescent="0.3">
      <c r="A23" s="36" t="s">
        <v>22</v>
      </c>
      <c r="B23" s="36"/>
      <c r="C23" s="36"/>
      <c r="D23" s="36"/>
      <c r="E23" s="36"/>
      <c r="F23" s="36"/>
      <c r="G23" s="36"/>
    </row>
    <row r="24" spans="1:7" x14ac:dyDescent="0.3">
      <c r="A24" s="35" t="s">
        <v>27</v>
      </c>
      <c r="B24" s="35"/>
      <c r="C24" s="35"/>
      <c r="D24" s="35"/>
      <c r="E24" s="35"/>
      <c r="F24" s="35"/>
      <c r="G24" s="35"/>
    </row>
    <row r="25" spans="1:7" x14ac:dyDescent="0.3">
      <c r="A25" s="34" t="s">
        <v>14</v>
      </c>
      <c r="B25" s="34"/>
      <c r="C25" s="34"/>
      <c r="D25" s="34"/>
      <c r="E25" s="34"/>
      <c r="F25" s="34"/>
      <c r="G25" s="34"/>
    </row>
    <row r="26" spans="1:7" x14ac:dyDescent="0.3">
      <c r="A26" s="1"/>
      <c r="B26" s="3"/>
      <c r="C26" s="1"/>
      <c r="D26" s="6"/>
      <c r="F26" s="8"/>
      <c r="G26" s="1"/>
    </row>
    <row r="27" spans="1:7" x14ac:dyDescent="0.3">
      <c r="A27" s="1"/>
      <c r="B27" s="9" t="s">
        <v>10</v>
      </c>
      <c r="C27" s="4"/>
      <c r="D27" s="10" t="s">
        <v>11</v>
      </c>
      <c r="F27" s="7"/>
    </row>
    <row r="28" spans="1:7" x14ac:dyDescent="0.3">
      <c r="A28" s="1"/>
      <c r="B28" s="4"/>
      <c r="C28" s="4"/>
      <c r="D28" s="4"/>
      <c r="F28" s="4"/>
    </row>
    <row r="29" spans="1:7" x14ac:dyDescent="0.3">
      <c r="B29" s="4"/>
      <c r="C29" s="4"/>
      <c r="D29" s="4" t="s">
        <v>16</v>
      </c>
      <c r="F29" s="4"/>
    </row>
    <row r="30" spans="1:7" ht="37.5" customHeight="1" x14ac:dyDescent="0.3">
      <c r="B30" s="4"/>
      <c r="C30" s="4"/>
      <c r="D30" s="4"/>
      <c r="F30" s="4"/>
      <c r="G30" s="4"/>
    </row>
    <row r="31" spans="1:7" ht="81.75" customHeight="1" x14ac:dyDescent="0.3">
      <c r="B31" s="4" t="s">
        <v>15</v>
      </c>
      <c r="C31" s="4"/>
      <c r="D31" s="5" t="s">
        <v>17</v>
      </c>
      <c r="F31" s="5"/>
    </row>
    <row r="32" spans="1:7" x14ac:dyDescent="0.3">
      <c r="B32" s="11"/>
      <c r="C32" s="12"/>
      <c r="D32" s="13"/>
      <c r="E32"/>
      <c r="F32" s="14"/>
      <c r="G32" s="12"/>
    </row>
  </sheetData>
  <mergeCells count="19">
    <mergeCell ref="A3:G3"/>
    <mergeCell ref="D6:D8"/>
    <mergeCell ref="E6:E8"/>
    <mergeCell ref="F6:F8"/>
    <mergeCell ref="G6:G8"/>
    <mergeCell ref="A5:G5"/>
    <mergeCell ref="C6:C8"/>
    <mergeCell ref="B6:B8"/>
    <mergeCell ref="A6:A8"/>
    <mergeCell ref="A25:G25"/>
    <mergeCell ref="A24:G24"/>
    <mergeCell ref="B21:G21"/>
    <mergeCell ref="A23:G23"/>
    <mergeCell ref="B22:G22"/>
    <mergeCell ref="A15:F15"/>
    <mergeCell ref="A16:F16"/>
    <mergeCell ref="A17:F17"/>
    <mergeCell ref="B20:G20"/>
    <mergeCell ref="A18:G1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sheetData>
    <row r="1" spans="1:4" x14ac:dyDescent="0.25">
      <c r="A1">
        <v>16273.97</v>
      </c>
      <c r="B1">
        <v>16698.77</v>
      </c>
      <c r="C1">
        <v>17123.57</v>
      </c>
    </row>
    <row r="2" spans="1:4" x14ac:dyDescent="0.25">
      <c r="A2">
        <f>A1/1.18</f>
        <v>13791.5</v>
      </c>
      <c r="B2">
        <f t="shared" ref="B2:C2" si="0">B1/1.18</f>
        <v>14151.500000000002</v>
      </c>
      <c r="C2">
        <f t="shared" si="0"/>
        <v>14511.5</v>
      </c>
      <c r="D2">
        <f>AVERAGE(A2:C2)</f>
        <v>14151.5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2015-09-04T06:09:49Z</dcterms:modified>
</cp:coreProperties>
</file>